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10035" activeTab="2"/>
  </bookViews>
  <sheets>
    <sheet name="Plan4" sheetId="4" r:id="rId1"/>
    <sheet name="Plan1" sheetId="1" r:id="rId2"/>
    <sheet name="Plan2" sheetId="2" r:id="rId3"/>
    <sheet name="Plan3" sheetId="3" r:id="rId4"/>
  </sheets>
  <definedNames>
    <definedName name="_xlnm.Print_Area" localSheetId="2">Plan2!$A$1:$H$21</definedName>
  </definedNames>
  <calcPr calcId="145621"/>
</workbook>
</file>

<file path=xl/calcChain.xml><?xml version="1.0" encoding="utf-8"?>
<calcChain xmlns="http://schemas.openxmlformats.org/spreadsheetml/2006/main">
  <c r="C9" i="2" l="1"/>
  <c r="H9" i="2" s="1"/>
  <c r="E9" i="2" l="1"/>
  <c r="E10" i="2" s="1"/>
  <c r="F10" i="2" s="1"/>
  <c r="G10" i="2" s="1"/>
  <c r="H10" i="2" s="1"/>
  <c r="F9" i="2"/>
  <c r="G9" i="2"/>
  <c r="P7" i="3"/>
  <c r="O7" i="3"/>
  <c r="N7" i="3"/>
  <c r="M7" i="3"/>
  <c r="L7" i="3"/>
  <c r="K7" i="3"/>
  <c r="J7" i="3"/>
  <c r="I7" i="3"/>
  <c r="H7" i="3"/>
  <c r="G7" i="3"/>
  <c r="F7" i="3"/>
  <c r="E7" i="3"/>
  <c r="E8" i="3" s="1"/>
  <c r="F8" i="3" s="1"/>
  <c r="G8" i="3" s="1"/>
  <c r="H8" i="3" s="1"/>
  <c r="I8" i="3" s="1"/>
  <c r="J8" i="3" s="1"/>
  <c r="K8" i="3" s="1"/>
  <c r="L8" i="3" s="1"/>
  <c r="M8" i="3" s="1"/>
  <c r="N8" i="3" s="1"/>
  <c r="O8" i="3" s="1"/>
  <c r="P8" i="3" s="1"/>
  <c r="P7" i="4"/>
  <c r="O7" i="4"/>
  <c r="N7" i="4"/>
  <c r="M7" i="4"/>
  <c r="L7" i="4"/>
  <c r="K7" i="4"/>
  <c r="J7" i="4"/>
  <c r="I7" i="4"/>
  <c r="H7" i="4"/>
  <c r="G7" i="4"/>
  <c r="F7" i="4"/>
  <c r="E7" i="4"/>
  <c r="E8" i="4"/>
  <c r="F8" i="4" s="1"/>
  <c r="G8" i="4" s="1"/>
  <c r="H8" i="4" s="1"/>
  <c r="I8" i="4" l="1"/>
  <c r="J8" i="4" s="1"/>
  <c r="K8" i="4" s="1"/>
  <c r="L8" i="4" s="1"/>
  <c r="M8" i="4" s="1"/>
  <c r="N8" i="4" s="1"/>
  <c r="O8" i="4" s="1"/>
  <c r="P8" i="4" s="1"/>
</calcChain>
</file>

<file path=xl/sharedStrings.xml><?xml version="1.0" encoding="utf-8"?>
<sst xmlns="http://schemas.openxmlformats.org/spreadsheetml/2006/main" count="24" uniqueCount="23">
  <si>
    <t>Eecuão de tanque septico, filtro anaeróbico, sumidouros, banheiros, tanque de lavar roupa.</t>
  </si>
  <si>
    <t>CRONOGRAMA FISICO-FINANCEIRO</t>
  </si>
  <si>
    <t>LOCAL: MUNICIPIO DE BREJETUBA</t>
  </si>
  <si>
    <t>ÍTEM</t>
  </si>
  <si>
    <t>ESPECIFICAÇÃO DOS SERVIÇOS</t>
  </si>
  <si>
    <t>TOTAL</t>
  </si>
  <si>
    <t>%</t>
  </si>
  <si>
    <t>MESES EM %</t>
  </si>
  <si>
    <t>1º MÊS</t>
  </si>
  <si>
    <t>2º MÊS</t>
  </si>
  <si>
    <t>3º MÊS</t>
  </si>
  <si>
    <t>4º MÊS</t>
  </si>
  <si>
    <t>1.0</t>
  </si>
  <si>
    <t>TOTAL  ACUMULADO</t>
  </si>
  <si>
    <t>OBRA: Banheiros, Arquibancadas e Manutenção da Quadra de Santa Rita</t>
  </si>
  <si>
    <t>EXECUÇÃO DE BANHEIROS E ARQUIBANCADAS(PLANILHA 01</t>
  </si>
  <si>
    <t>EXECUÇÃO DE REBOCO, PINTURA, PINTURA PISO, PART ELÉTRICA E PORTÃO</t>
  </si>
  <si>
    <t xml:space="preserve">TOTAL  </t>
  </si>
  <si>
    <t>ENGENHEIRO CIVIL MUNICIPAL</t>
  </si>
  <si>
    <t xml:space="preserve">LUIZ JOSÉ DE FREITAS </t>
  </si>
  <si>
    <t>CREA MG177128/D</t>
  </si>
  <si>
    <t>VISTO ES 20151313</t>
  </si>
  <si>
    <t>BREJETUBA, 07 DE MARÇODE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</si>
</sst>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0" fontId="1" fillId="0" borderId="1" xfId="0" applyNumberFormat="1" applyFont="1" applyBorder="1"/>
    <xf numFmtId="44" fontId="1" fillId="0" borderId="1" xfId="0" applyNumberFormat="1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/>
    <xf numFmtId="0" fontId="3" fillId="0" borderId="0" xfId="0" applyFont="1" applyBorder="1"/>
    <xf numFmtId="0" fontId="3" fillId="0" borderId="0" xfId="0" applyNumberFormat="1" applyFont="1" applyBorder="1"/>
    <xf numFmtId="2" fontId="3" fillId="0" borderId="0" xfId="0" applyNumberFormat="1" applyFont="1" applyBorder="1"/>
    <xf numFmtId="0" fontId="3" fillId="0" borderId="4" xfId="0" applyNumberFormat="1" applyFont="1" applyBorder="1"/>
    <xf numFmtId="0" fontId="3" fillId="0" borderId="1" xfId="0" applyFont="1" applyBorder="1"/>
    <xf numFmtId="1" fontId="3" fillId="0" borderId="1" xfId="0" applyNumberFormat="1" applyFont="1" applyBorder="1"/>
    <xf numFmtId="4" fontId="3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B27" sqref="B27"/>
    </sheetView>
  </sheetViews>
  <sheetFormatPr defaultRowHeight="15" x14ac:dyDescent="0.25"/>
  <cols>
    <col min="1" max="1" width="9.140625" style="2"/>
    <col min="2" max="2" width="30.5703125" style="2" customWidth="1"/>
    <col min="3" max="3" width="14.5703125" style="2" bestFit="1" customWidth="1"/>
    <col min="4" max="4" width="13.28515625" style="2" customWidth="1"/>
    <col min="5" max="16" width="15.7109375" style="2" customWidth="1"/>
    <col min="17" max="16384" width="9.140625" style="2"/>
  </cols>
  <sheetData>
    <row r="1" spans="1:17" ht="13.5" customHeight="1" x14ac:dyDescent="0.25">
      <c r="A1" s="25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6"/>
    </row>
    <row r="2" spans="1:17" x14ac:dyDescent="0.25">
      <c r="A2" s="25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6"/>
    </row>
    <row r="3" spans="1:17" x14ac:dyDescent="0.25">
      <c r="A3" s="25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6"/>
    </row>
    <row r="4" spans="1:17" x14ac:dyDescent="0.25">
      <c r="A4" s="29"/>
      <c r="B4" s="29"/>
      <c r="C4" s="29"/>
      <c r="D4" s="29"/>
      <c r="E4" s="25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1:17" x14ac:dyDescent="0.25">
      <c r="A5" s="30"/>
      <c r="B5" s="30"/>
      <c r="C5" s="30"/>
      <c r="D5" s="30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45" x14ac:dyDescent="0.25">
      <c r="A6" s="3"/>
      <c r="B6" s="4" t="s">
        <v>0</v>
      </c>
      <c r="C6" s="3"/>
      <c r="D6" s="3"/>
      <c r="E6" s="5">
        <v>8.5000000000000006E-2</v>
      </c>
      <c r="F6" s="5">
        <v>8.5000000000000006E-2</v>
      </c>
      <c r="G6" s="5">
        <v>8.5000000000000006E-2</v>
      </c>
      <c r="H6" s="5">
        <v>8.5000000000000006E-2</v>
      </c>
      <c r="I6" s="5">
        <v>8.5000000000000006E-2</v>
      </c>
      <c r="J6" s="5">
        <v>8.5000000000000006E-2</v>
      </c>
      <c r="K6" s="5">
        <v>8.5000000000000006E-2</v>
      </c>
      <c r="L6" s="5">
        <v>8.5000000000000006E-2</v>
      </c>
      <c r="M6" s="5">
        <v>8.5000000000000006E-2</v>
      </c>
      <c r="N6" s="5">
        <v>8.5000000000000006E-2</v>
      </c>
      <c r="O6" s="5">
        <v>8.5000000000000006E-2</v>
      </c>
      <c r="P6" s="5">
        <v>6.5000000000000002E-2</v>
      </c>
    </row>
    <row r="7" spans="1:17" x14ac:dyDescent="0.25">
      <c r="A7" s="25"/>
      <c r="B7" s="26"/>
      <c r="C7" s="6">
        <v>514233.96</v>
      </c>
      <c r="D7" s="6"/>
      <c r="E7" s="6">
        <f>C7*E6</f>
        <v>43709.886600000005</v>
      </c>
      <c r="F7" s="6">
        <f>C7*F6</f>
        <v>43709.886600000005</v>
      </c>
      <c r="G7" s="6">
        <f>C7*G6</f>
        <v>43709.886600000005</v>
      </c>
      <c r="H7" s="6">
        <f>C7*H6</f>
        <v>43709.886600000005</v>
      </c>
      <c r="I7" s="6">
        <f>C7*I6</f>
        <v>43709.886600000005</v>
      </c>
      <c r="J7" s="6">
        <f>C7*J6</f>
        <v>43709.886600000005</v>
      </c>
      <c r="K7" s="6">
        <f>C7*K6</f>
        <v>43709.886600000005</v>
      </c>
      <c r="L7" s="6">
        <f>C7*L6</f>
        <v>43709.886600000005</v>
      </c>
      <c r="M7" s="6">
        <f>C7*M6</f>
        <v>43709.886600000005</v>
      </c>
      <c r="N7" s="6">
        <f>C7*N6</f>
        <v>43709.886600000005</v>
      </c>
      <c r="O7" s="6">
        <f>C7*O6</f>
        <v>43709.886600000005</v>
      </c>
      <c r="P7" s="6">
        <f>C7*P6</f>
        <v>33425.207399999999</v>
      </c>
    </row>
    <row r="8" spans="1:17" x14ac:dyDescent="0.25">
      <c r="A8" s="27"/>
      <c r="B8" s="27"/>
      <c r="C8" s="6"/>
      <c r="D8" s="6"/>
      <c r="E8" s="6">
        <f>E7+0</f>
        <v>43709.886600000005</v>
      </c>
      <c r="F8" s="6">
        <f>E8+F7</f>
        <v>87419.773200000011</v>
      </c>
      <c r="G8" s="6">
        <f>F8+G7</f>
        <v>131129.65980000002</v>
      </c>
      <c r="H8" s="6">
        <f>G8+H7</f>
        <v>174839.54640000002</v>
      </c>
      <c r="I8" s="6">
        <f t="shared" ref="I8:P8" si="0">H8+I7</f>
        <v>218549.43300000002</v>
      </c>
      <c r="J8" s="6">
        <f t="shared" si="0"/>
        <v>262259.31960000005</v>
      </c>
      <c r="K8" s="6">
        <f t="shared" si="0"/>
        <v>305969.20620000007</v>
      </c>
      <c r="L8" s="6">
        <f t="shared" si="0"/>
        <v>349679.0928000001</v>
      </c>
      <c r="M8" s="6">
        <f t="shared" si="0"/>
        <v>393388.97940000013</v>
      </c>
      <c r="N8" s="6">
        <f t="shared" si="0"/>
        <v>437098.86600000015</v>
      </c>
      <c r="O8" s="6">
        <f t="shared" si="0"/>
        <v>480808.75260000018</v>
      </c>
      <c r="P8" s="6">
        <f t="shared" si="0"/>
        <v>514233.9600000002</v>
      </c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mergeCells count="10">
    <mergeCell ref="A7:B7"/>
    <mergeCell ref="A8:B8"/>
    <mergeCell ref="A1:P1"/>
    <mergeCell ref="A2:P2"/>
    <mergeCell ref="A3:P3"/>
    <mergeCell ref="E4:P4"/>
    <mergeCell ref="D4:D5"/>
    <mergeCell ref="C4:C5"/>
    <mergeCell ref="B4:B5"/>
    <mergeCell ref="A4:A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C31" sqref="C31"/>
    </sheetView>
  </sheetViews>
  <sheetFormatPr defaultRowHeight="15" x14ac:dyDescent="0.25"/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="83" zoomScaleNormal="83" workbookViewId="0">
      <selection activeCell="I11" sqref="I11"/>
    </sheetView>
  </sheetViews>
  <sheetFormatPr defaultRowHeight="11.25" x14ac:dyDescent="0.2"/>
  <cols>
    <col min="1" max="1" width="4.85546875" style="17" customWidth="1"/>
    <col min="2" max="2" width="21.85546875" style="17" customWidth="1"/>
    <col min="3" max="3" width="8.140625" style="10" customWidth="1"/>
    <col min="4" max="4" width="4" style="12" customWidth="1"/>
    <col min="5" max="6" width="7.7109375" style="10" customWidth="1"/>
    <col min="7" max="7" width="9.28515625" style="10" customWidth="1"/>
    <col min="8" max="8" width="10" style="10" customWidth="1"/>
    <col min="9" max="16384" width="9.140625" style="9"/>
  </cols>
  <sheetData>
    <row r="1" spans="1:9" x14ac:dyDescent="0.2">
      <c r="A1" s="31" t="s">
        <v>1</v>
      </c>
      <c r="B1" s="31"/>
      <c r="C1" s="31"/>
      <c r="D1" s="31"/>
      <c r="E1" s="31"/>
      <c r="F1" s="31"/>
      <c r="G1" s="31"/>
      <c r="H1" s="31"/>
    </row>
    <row r="2" spans="1:9" x14ac:dyDescent="0.2">
      <c r="A2" s="31" t="s">
        <v>14</v>
      </c>
      <c r="B2" s="31"/>
      <c r="C2" s="31"/>
      <c r="D2" s="31"/>
      <c r="E2" s="31"/>
      <c r="F2" s="31"/>
      <c r="G2" s="31"/>
      <c r="H2" s="31"/>
    </row>
    <row r="3" spans="1:9" x14ac:dyDescent="0.2">
      <c r="A3" s="31" t="s">
        <v>2</v>
      </c>
      <c r="B3" s="31"/>
      <c r="C3" s="31"/>
      <c r="D3" s="31"/>
      <c r="E3" s="31"/>
      <c r="F3" s="31"/>
      <c r="G3" s="31"/>
      <c r="H3" s="31"/>
    </row>
    <row r="4" spans="1:9" x14ac:dyDescent="0.2">
      <c r="A4" s="31" t="s">
        <v>3</v>
      </c>
      <c r="B4" s="31" t="s">
        <v>4</v>
      </c>
      <c r="C4" s="32" t="s">
        <v>5</v>
      </c>
      <c r="D4" s="33" t="s">
        <v>6</v>
      </c>
      <c r="E4" s="32" t="s">
        <v>7</v>
      </c>
      <c r="F4" s="32"/>
      <c r="G4" s="32"/>
      <c r="H4" s="32"/>
    </row>
    <row r="5" spans="1:9" x14ac:dyDescent="0.2">
      <c r="A5" s="31"/>
      <c r="B5" s="31"/>
      <c r="C5" s="32"/>
      <c r="D5" s="33"/>
      <c r="E5" s="20" t="s">
        <v>8</v>
      </c>
      <c r="F5" s="20" t="s">
        <v>9</v>
      </c>
      <c r="G5" s="20" t="s">
        <v>10</v>
      </c>
      <c r="H5" s="20" t="s">
        <v>11</v>
      </c>
    </row>
    <row r="6" spans="1:9" ht="27.75" x14ac:dyDescent="0.2">
      <c r="A6" s="23" t="s">
        <v>12</v>
      </c>
      <c r="B6" s="11" t="s">
        <v>15</v>
      </c>
      <c r="C6" s="24">
        <v>51941.87</v>
      </c>
      <c r="D6" s="22"/>
      <c r="E6" s="21">
        <v>0.19</v>
      </c>
      <c r="F6" s="21">
        <v>0.19</v>
      </c>
      <c r="G6" s="21">
        <v>0.1057</v>
      </c>
      <c r="H6" s="21"/>
    </row>
    <row r="7" spans="1:9" ht="27.75" x14ac:dyDescent="0.2">
      <c r="A7" s="23"/>
      <c r="B7" s="11" t="s">
        <v>16</v>
      </c>
      <c r="C7" s="24">
        <v>54999.91</v>
      </c>
      <c r="D7" s="22"/>
      <c r="E7" s="21"/>
      <c r="F7" s="21"/>
      <c r="G7" s="21"/>
      <c r="H7" s="21">
        <v>0.51434999999999997</v>
      </c>
    </row>
    <row r="8" spans="1:9" x14ac:dyDescent="0.2">
      <c r="A8" s="23"/>
      <c r="B8" s="11"/>
      <c r="C8" s="24"/>
      <c r="D8" s="22"/>
      <c r="E8" s="21"/>
      <c r="F8" s="21"/>
      <c r="G8" s="21"/>
      <c r="H8" s="21"/>
    </row>
    <row r="9" spans="1:9" x14ac:dyDescent="0.2">
      <c r="A9" s="31" t="s">
        <v>17</v>
      </c>
      <c r="B9" s="31"/>
      <c r="C9" s="12">
        <f>SUM(C6+C7)</f>
        <v>106941.78</v>
      </c>
      <c r="D9" s="18">
        <v>100</v>
      </c>
      <c r="E9" s="19">
        <f>C9*0.19</f>
        <v>20318.938200000001</v>
      </c>
      <c r="F9" s="19">
        <f>C9*0.19</f>
        <v>20318.938200000001</v>
      </c>
      <c r="G9" s="19">
        <f>C9*0.1057</f>
        <v>11303.746145999999</v>
      </c>
      <c r="H9" s="19">
        <f>C9*0.5143</f>
        <v>55000.157454</v>
      </c>
    </row>
    <row r="10" spans="1:9" x14ac:dyDescent="0.2">
      <c r="A10" s="31" t="s">
        <v>13</v>
      </c>
      <c r="B10" s="31"/>
      <c r="E10" s="19">
        <f>E9+0</f>
        <v>20318.938200000001</v>
      </c>
      <c r="F10" s="19">
        <f>E10+F9</f>
        <v>40637.876400000001</v>
      </c>
      <c r="G10" s="19">
        <f>F10+G9</f>
        <v>51941.622545999999</v>
      </c>
      <c r="H10" s="19">
        <f>G10+H9</f>
        <v>106941.78</v>
      </c>
    </row>
    <row r="13" spans="1:9" x14ac:dyDescent="0.2">
      <c r="A13" s="13"/>
      <c r="B13" s="13"/>
      <c r="C13" s="14"/>
      <c r="D13" s="15"/>
      <c r="E13" s="14"/>
      <c r="F13" s="14"/>
      <c r="G13" s="14"/>
      <c r="H13" s="14"/>
      <c r="I13" s="8"/>
    </row>
    <row r="14" spans="1:9" x14ac:dyDescent="0.2">
      <c r="A14" s="13"/>
      <c r="B14" s="13"/>
      <c r="C14" s="14"/>
      <c r="D14" s="15"/>
      <c r="E14" s="14"/>
      <c r="F14" s="14"/>
      <c r="G14" s="14"/>
      <c r="H14" s="14"/>
    </row>
    <row r="15" spans="1:9" x14ac:dyDescent="0.2">
      <c r="A15" s="13"/>
      <c r="B15" s="13"/>
      <c r="C15" s="14"/>
      <c r="D15" s="15"/>
      <c r="E15" s="14"/>
      <c r="F15" s="14"/>
      <c r="G15" s="14"/>
      <c r="H15" s="14"/>
    </row>
    <row r="16" spans="1:9" x14ac:dyDescent="0.2">
      <c r="A16" s="13"/>
      <c r="B16" s="34" t="s">
        <v>18</v>
      </c>
      <c r="C16" s="34"/>
      <c r="D16" s="34"/>
      <c r="E16" s="34"/>
      <c r="F16" s="34"/>
      <c r="G16" s="14"/>
      <c r="H16" s="14"/>
    </row>
    <row r="17" spans="1:8" x14ac:dyDescent="0.2">
      <c r="A17" s="13"/>
      <c r="B17" s="34" t="s">
        <v>19</v>
      </c>
      <c r="C17" s="34"/>
      <c r="D17" s="34"/>
      <c r="E17" s="34"/>
      <c r="F17" s="34"/>
      <c r="G17" s="35" t="s">
        <v>22</v>
      </c>
      <c r="H17" s="35"/>
    </row>
    <row r="18" spans="1:8" x14ac:dyDescent="0.2">
      <c r="A18" s="13"/>
      <c r="B18" s="13" t="s">
        <v>20</v>
      </c>
      <c r="C18" s="14"/>
      <c r="D18" s="15"/>
      <c r="E18" s="14"/>
      <c r="F18" s="14"/>
      <c r="G18" s="14"/>
      <c r="H18" s="14"/>
    </row>
    <row r="19" spans="1:8" x14ac:dyDescent="0.2">
      <c r="A19" s="13"/>
      <c r="B19" s="13" t="s">
        <v>21</v>
      </c>
      <c r="C19" s="14"/>
      <c r="D19" s="15"/>
      <c r="E19" s="14"/>
      <c r="F19" s="14"/>
      <c r="G19" s="14"/>
      <c r="H19" s="14"/>
    </row>
    <row r="20" spans="1:8" x14ac:dyDescent="0.2">
      <c r="A20" s="13"/>
      <c r="B20" s="13"/>
      <c r="C20" s="14"/>
      <c r="D20" s="15"/>
      <c r="E20" s="14"/>
      <c r="F20" s="14"/>
      <c r="G20" s="14"/>
      <c r="H20" s="14"/>
    </row>
    <row r="21" spans="1:8" x14ac:dyDescent="0.2">
      <c r="A21" s="13"/>
      <c r="B21" s="13"/>
      <c r="C21" s="14"/>
      <c r="D21" s="15"/>
      <c r="E21" s="14"/>
      <c r="F21" s="14"/>
      <c r="G21" s="14"/>
      <c r="H21" s="14"/>
    </row>
    <row r="22" spans="1:8" x14ac:dyDescent="0.2">
      <c r="A22" s="13"/>
      <c r="B22" s="13"/>
      <c r="C22" s="14"/>
      <c r="D22" s="15"/>
      <c r="E22" s="14"/>
      <c r="F22" s="14"/>
      <c r="G22" s="14"/>
      <c r="H22" s="14"/>
    </row>
    <row r="23" spans="1:8" x14ac:dyDescent="0.2">
      <c r="A23" s="13"/>
      <c r="B23" s="13"/>
      <c r="C23" s="14"/>
      <c r="D23" s="15"/>
      <c r="E23" s="14"/>
      <c r="F23" s="14"/>
      <c r="G23" s="14"/>
      <c r="H23" s="14"/>
    </row>
    <row r="24" spans="1:8" x14ac:dyDescent="0.2">
      <c r="A24" s="13"/>
      <c r="B24" s="13"/>
      <c r="C24" s="14"/>
      <c r="D24" s="15"/>
      <c r="E24" s="14"/>
      <c r="F24" s="14"/>
      <c r="G24" s="14"/>
      <c r="H24" s="14"/>
    </row>
    <row r="25" spans="1:8" x14ac:dyDescent="0.2">
      <c r="A25" s="13"/>
      <c r="B25" s="13"/>
      <c r="C25" s="14"/>
      <c r="D25" s="15"/>
      <c r="E25" s="14"/>
      <c r="F25" s="14"/>
      <c r="G25" s="14"/>
      <c r="H25" s="14"/>
    </row>
    <row r="26" spans="1:8" x14ac:dyDescent="0.2">
      <c r="A26" s="13"/>
      <c r="B26" s="13"/>
      <c r="C26" s="14"/>
      <c r="D26" s="15"/>
      <c r="E26" s="14"/>
      <c r="F26" s="14"/>
      <c r="G26" s="14"/>
      <c r="H26" s="14"/>
    </row>
    <row r="27" spans="1:8" x14ac:dyDescent="0.2">
      <c r="A27" s="13"/>
      <c r="B27" s="13"/>
      <c r="C27" s="14"/>
      <c r="D27" s="15"/>
      <c r="E27" s="14"/>
      <c r="F27" s="14"/>
      <c r="G27" s="14"/>
      <c r="H27" s="14"/>
    </row>
    <row r="28" spans="1:8" x14ac:dyDescent="0.2">
      <c r="A28" s="13"/>
      <c r="B28" s="13"/>
      <c r="C28" s="14"/>
      <c r="D28" s="15"/>
      <c r="E28" s="14"/>
      <c r="F28" s="14"/>
      <c r="G28" s="14"/>
      <c r="H28" s="14"/>
    </row>
    <row r="29" spans="1:8" x14ac:dyDescent="0.2">
      <c r="A29" s="13"/>
      <c r="B29" s="13"/>
      <c r="C29" s="14"/>
      <c r="D29" s="15"/>
      <c r="E29" s="14"/>
      <c r="F29" s="14"/>
      <c r="G29" s="14"/>
      <c r="H29" s="14"/>
    </row>
    <row r="30" spans="1:8" x14ac:dyDescent="0.2">
      <c r="A30" s="13"/>
      <c r="B30" s="13"/>
      <c r="C30" s="14"/>
      <c r="D30" s="15"/>
      <c r="E30" s="14"/>
      <c r="F30" s="14"/>
      <c r="G30" s="14"/>
      <c r="H30" s="14"/>
    </row>
    <row r="31" spans="1:8" x14ac:dyDescent="0.2">
      <c r="A31" s="13"/>
      <c r="B31" s="13"/>
      <c r="C31" s="14"/>
      <c r="D31" s="15"/>
      <c r="E31" s="14"/>
      <c r="F31" s="14"/>
      <c r="G31" s="14"/>
      <c r="H31" s="14"/>
    </row>
    <row r="32" spans="1:8" x14ac:dyDescent="0.2">
      <c r="A32" s="13"/>
      <c r="B32" s="13"/>
      <c r="C32" s="14"/>
      <c r="D32" s="15"/>
      <c r="E32" s="14"/>
      <c r="F32" s="14"/>
      <c r="G32" s="14"/>
      <c r="H32" s="14"/>
    </row>
    <row r="33" spans="1:8" x14ac:dyDescent="0.2">
      <c r="A33" s="13"/>
      <c r="B33" s="13"/>
      <c r="C33" s="14"/>
      <c r="D33" s="15"/>
      <c r="E33" s="14"/>
      <c r="F33" s="14"/>
      <c r="G33" s="14"/>
      <c r="H33" s="14"/>
    </row>
    <row r="34" spans="1:8" x14ac:dyDescent="0.2">
      <c r="A34" s="13"/>
      <c r="B34" s="13"/>
      <c r="C34" s="14"/>
      <c r="D34" s="15"/>
      <c r="E34" s="14"/>
      <c r="F34" s="14"/>
      <c r="G34" s="14"/>
      <c r="H34" s="14"/>
    </row>
    <row r="35" spans="1:8" x14ac:dyDescent="0.2">
      <c r="A35" s="13"/>
      <c r="B35" s="13"/>
      <c r="C35" s="14"/>
      <c r="D35" s="15"/>
      <c r="E35" s="14"/>
      <c r="F35" s="14"/>
      <c r="G35" s="14"/>
      <c r="H35" s="14"/>
    </row>
    <row r="36" spans="1:8" x14ac:dyDescent="0.2">
      <c r="A36" s="13"/>
      <c r="B36" s="13"/>
      <c r="C36" s="14"/>
      <c r="D36" s="15"/>
      <c r="E36" s="14"/>
      <c r="F36" s="14"/>
      <c r="G36" s="14"/>
      <c r="H36" s="14"/>
    </row>
    <row r="37" spans="1:8" x14ac:dyDescent="0.2">
      <c r="A37" s="13"/>
      <c r="B37" s="13"/>
      <c r="C37" s="14"/>
      <c r="D37" s="15"/>
      <c r="E37" s="14"/>
      <c r="F37" s="14"/>
      <c r="G37" s="14"/>
      <c r="H37" s="14"/>
    </row>
    <row r="38" spans="1:8" x14ac:dyDescent="0.2">
      <c r="A38" s="13"/>
      <c r="B38" s="13"/>
      <c r="C38" s="14"/>
      <c r="D38" s="15"/>
      <c r="E38" s="14"/>
      <c r="F38" s="14"/>
      <c r="G38" s="14"/>
      <c r="H38" s="14"/>
    </row>
    <row r="39" spans="1:8" x14ac:dyDescent="0.2">
      <c r="A39" s="13"/>
      <c r="B39" s="13"/>
      <c r="C39" s="14"/>
      <c r="D39" s="15"/>
      <c r="E39" s="14"/>
      <c r="F39" s="14"/>
      <c r="G39" s="14"/>
      <c r="H39" s="14"/>
    </row>
    <row r="40" spans="1:8" x14ac:dyDescent="0.2">
      <c r="A40" s="13"/>
      <c r="B40" s="13"/>
      <c r="C40" s="14"/>
      <c r="D40" s="15"/>
      <c r="E40" s="14"/>
      <c r="F40" s="14"/>
      <c r="G40" s="14"/>
      <c r="H40" s="14"/>
    </row>
    <row r="41" spans="1:8" x14ac:dyDescent="0.2">
      <c r="A41" s="13"/>
      <c r="B41" s="13"/>
      <c r="C41" s="14"/>
      <c r="D41" s="15"/>
      <c r="E41" s="14"/>
      <c r="F41" s="14"/>
      <c r="G41" s="14"/>
      <c r="H41" s="14"/>
    </row>
    <row r="42" spans="1:8" x14ac:dyDescent="0.2">
      <c r="A42" s="13"/>
      <c r="B42" s="13"/>
      <c r="C42" s="14"/>
      <c r="D42" s="15"/>
      <c r="E42" s="14"/>
      <c r="F42" s="14"/>
      <c r="G42" s="14"/>
      <c r="H42" s="14"/>
    </row>
    <row r="43" spans="1:8" x14ac:dyDescent="0.2">
      <c r="A43" s="13"/>
      <c r="B43" s="13"/>
      <c r="C43" s="14"/>
      <c r="D43" s="15"/>
      <c r="E43" s="14"/>
      <c r="F43" s="14"/>
      <c r="G43" s="14"/>
      <c r="H43" s="14"/>
    </row>
    <row r="44" spans="1:8" x14ac:dyDescent="0.2">
      <c r="A44" s="13"/>
      <c r="B44" s="13"/>
      <c r="C44" s="14"/>
      <c r="D44" s="15"/>
      <c r="E44" s="14"/>
      <c r="F44" s="14"/>
      <c r="G44" s="14"/>
      <c r="H44" s="14"/>
    </row>
    <row r="45" spans="1:8" x14ac:dyDescent="0.2">
      <c r="A45" s="13"/>
      <c r="B45" s="13"/>
      <c r="C45" s="14"/>
      <c r="D45" s="15"/>
      <c r="E45" s="14"/>
      <c r="F45" s="14"/>
      <c r="G45" s="14"/>
      <c r="H45" s="14"/>
    </row>
    <row r="46" spans="1:8" x14ac:dyDescent="0.2">
      <c r="A46" s="13"/>
      <c r="B46" s="13"/>
      <c r="C46" s="14"/>
      <c r="D46" s="15"/>
      <c r="E46" s="14"/>
      <c r="F46" s="14"/>
      <c r="G46" s="14"/>
      <c r="H46" s="14"/>
    </row>
    <row r="47" spans="1:8" x14ac:dyDescent="0.2">
      <c r="A47" s="13"/>
      <c r="B47" s="13"/>
      <c r="C47" s="14"/>
      <c r="D47" s="15"/>
      <c r="E47" s="14"/>
      <c r="F47" s="14"/>
      <c r="G47" s="14"/>
      <c r="H47" s="14"/>
    </row>
    <row r="48" spans="1:8" x14ac:dyDescent="0.2">
      <c r="A48" s="13"/>
      <c r="B48" s="13"/>
      <c r="C48" s="14"/>
      <c r="D48" s="15"/>
      <c r="E48" s="14"/>
      <c r="F48" s="14"/>
      <c r="G48" s="14"/>
      <c r="H48" s="14"/>
    </row>
    <row r="49" spans="1:8" x14ac:dyDescent="0.2">
      <c r="A49" s="13"/>
      <c r="B49" s="13"/>
      <c r="C49" s="14"/>
      <c r="D49" s="15"/>
      <c r="E49" s="14"/>
      <c r="F49" s="14"/>
      <c r="G49" s="14"/>
      <c r="H49" s="14"/>
    </row>
    <row r="50" spans="1:8" x14ac:dyDescent="0.2">
      <c r="A50" s="13"/>
      <c r="B50" s="13"/>
      <c r="C50" s="14"/>
      <c r="D50" s="15"/>
      <c r="E50" s="14"/>
      <c r="F50" s="14"/>
      <c r="G50" s="14"/>
      <c r="H50" s="14"/>
    </row>
    <row r="51" spans="1:8" x14ac:dyDescent="0.2">
      <c r="A51" s="13"/>
      <c r="B51" s="13"/>
      <c r="C51" s="14"/>
      <c r="D51" s="15"/>
      <c r="E51" s="14"/>
      <c r="F51" s="14"/>
      <c r="G51" s="14"/>
      <c r="H51" s="14"/>
    </row>
    <row r="52" spans="1:8" x14ac:dyDescent="0.2">
      <c r="A52" s="13"/>
      <c r="B52" s="13"/>
      <c r="C52" s="14"/>
      <c r="D52" s="15"/>
      <c r="E52" s="14"/>
      <c r="F52" s="14"/>
      <c r="G52" s="14"/>
      <c r="H52" s="14"/>
    </row>
    <row r="53" spans="1:8" x14ac:dyDescent="0.2">
      <c r="A53" s="13"/>
      <c r="B53" s="13"/>
      <c r="C53" s="14"/>
      <c r="D53" s="15"/>
      <c r="E53" s="14"/>
      <c r="F53" s="14"/>
      <c r="G53" s="14"/>
      <c r="H53" s="14"/>
    </row>
    <row r="54" spans="1:8" x14ac:dyDescent="0.2">
      <c r="A54" s="13"/>
      <c r="B54" s="13"/>
      <c r="C54" s="14"/>
      <c r="D54" s="15"/>
      <c r="E54" s="14"/>
      <c r="F54" s="14"/>
      <c r="G54" s="14"/>
      <c r="H54" s="14"/>
    </row>
    <row r="55" spans="1:8" x14ac:dyDescent="0.2">
      <c r="A55" s="13"/>
      <c r="B55" s="13"/>
      <c r="C55" s="14"/>
      <c r="D55" s="15"/>
      <c r="E55" s="14"/>
      <c r="F55" s="14"/>
      <c r="G55" s="14"/>
      <c r="H55" s="14"/>
    </row>
    <row r="56" spans="1:8" x14ac:dyDescent="0.2">
      <c r="A56" s="13"/>
      <c r="B56" s="13"/>
      <c r="C56" s="14"/>
      <c r="D56" s="15"/>
      <c r="E56" s="14"/>
      <c r="F56" s="14"/>
      <c r="G56" s="14"/>
      <c r="H56" s="14"/>
    </row>
    <row r="57" spans="1:8" x14ac:dyDescent="0.2">
      <c r="A57" s="13"/>
      <c r="B57" s="13"/>
      <c r="C57" s="14"/>
      <c r="D57" s="15"/>
      <c r="E57" s="14"/>
      <c r="F57" s="14"/>
      <c r="G57" s="14"/>
      <c r="H57" s="14"/>
    </row>
    <row r="58" spans="1:8" x14ac:dyDescent="0.2">
      <c r="A58" s="13"/>
      <c r="B58" s="13"/>
      <c r="C58" s="14"/>
      <c r="D58" s="15"/>
      <c r="E58" s="14"/>
      <c r="F58" s="14"/>
      <c r="G58" s="14"/>
      <c r="H58" s="14"/>
    </row>
    <row r="59" spans="1:8" x14ac:dyDescent="0.2">
      <c r="A59" s="13"/>
      <c r="B59" s="13"/>
      <c r="C59" s="14"/>
      <c r="D59" s="15"/>
      <c r="E59" s="14"/>
      <c r="F59" s="14"/>
      <c r="G59" s="14"/>
      <c r="H59" s="14"/>
    </row>
    <row r="60" spans="1:8" x14ac:dyDescent="0.2">
      <c r="A60" s="13"/>
      <c r="B60" s="13"/>
      <c r="C60" s="14"/>
      <c r="D60" s="15"/>
      <c r="E60" s="14"/>
      <c r="F60" s="14"/>
      <c r="G60" s="14"/>
      <c r="H60" s="14"/>
    </row>
    <row r="61" spans="1:8" x14ac:dyDescent="0.2">
      <c r="A61" s="13"/>
      <c r="B61" s="13"/>
      <c r="C61" s="14"/>
      <c r="D61" s="15"/>
      <c r="E61" s="14"/>
      <c r="F61" s="14"/>
      <c r="G61" s="14"/>
      <c r="H61" s="14"/>
    </row>
    <row r="62" spans="1:8" x14ac:dyDescent="0.2">
      <c r="A62" s="13"/>
      <c r="B62" s="13"/>
      <c r="C62" s="14"/>
      <c r="D62" s="15"/>
      <c r="E62" s="14"/>
      <c r="F62" s="14"/>
      <c r="G62" s="14"/>
      <c r="H62" s="14"/>
    </row>
    <row r="63" spans="1:8" x14ac:dyDescent="0.2">
      <c r="A63" s="13"/>
      <c r="B63" s="13"/>
      <c r="C63" s="14"/>
      <c r="D63" s="15"/>
      <c r="E63" s="14"/>
      <c r="F63" s="14"/>
      <c r="G63" s="14"/>
      <c r="H63" s="14"/>
    </row>
    <row r="64" spans="1:8" x14ac:dyDescent="0.2">
      <c r="A64" s="13"/>
      <c r="B64" s="13"/>
      <c r="C64" s="14"/>
      <c r="D64" s="15"/>
      <c r="E64" s="14"/>
      <c r="F64" s="14"/>
      <c r="G64" s="14"/>
      <c r="H64" s="14"/>
    </row>
    <row r="65" spans="1:8" x14ac:dyDescent="0.2">
      <c r="A65" s="13"/>
      <c r="B65" s="13"/>
      <c r="C65" s="14"/>
      <c r="D65" s="15"/>
      <c r="E65" s="14"/>
      <c r="F65" s="14"/>
      <c r="G65" s="14"/>
      <c r="H65" s="14"/>
    </row>
    <row r="66" spans="1:8" x14ac:dyDescent="0.2">
      <c r="A66" s="13"/>
      <c r="B66" s="13"/>
      <c r="C66" s="16"/>
    </row>
    <row r="67" spans="1:8" x14ac:dyDescent="0.2">
      <c r="A67" s="13"/>
      <c r="B67" s="13"/>
      <c r="C67" s="16"/>
    </row>
  </sheetData>
  <mergeCells count="13">
    <mergeCell ref="A9:B9"/>
    <mergeCell ref="A10:B10"/>
    <mergeCell ref="B16:F16"/>
    <mergeCell ref="G17:H17"/>
    <mergeCell ref="B17:F17"/>
    <mergeCell ref="A1:H1"/>
    <mergeCell ref="A2:H2"/>
    <mergeCell ref="A3:H3"/>
    <mergeCell ref="E4:H4"/>
    <mergeCell ref="D4:D5"/>
    <mergeCell ref="C4:C5"/>
    <mergeCell ref="B4:B5"/>
    <mergeCell ref="A4:A5"/>
  </mergeCells>
  <pageMargins left="0.59055118110236227" right="0.11811023622047245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J17" sqref="J17"/>
    </sheetView>
  </sheetViews>
  <sheetFormatPr defaultRowHeight="15" x14ac:dyDescent="0.25"/>
  <cols>
    <col min="1" max="1" width="9.140625" style="2"/>
    <col min="2" max="2" width="30.5703125" style="2" customWidth="1"/>
    <col min="3" max="3" width="14.5703125" style="2" bestFit="1" customWidth="1"/>
    <col min="4" max="4" width="13.28515625" style="2" customWidth="1"/>
    <col min="5" max="16" width="15.7109375" style="2" customWidth="1"/>
    <col min="17" max="16384" width="9.140625" style="2"/>
  </cols>
  <sheetData>
    <row r="1" spans="1:17" ht="13.5" customHeight="1" x14ac:dyDescent="0.25">
      <c r="A1" s="25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6"/>
    </row>
    <row r="2" spans="1:17" x14ac:dyDescent="0.25">
      <c r="A2" s="25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6"/>
    </row>
    <row r="3" spans="1:17" x14ac:dyDescent="0.25">
      <c r="A3" s="25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6"/>
    </row>
    <row r="4" spans="1:17" x14ac:dyDescent="0.25">
      <c r="A4" s="29"/>
      <c r="B4" s="29"/>
      <c r="C4" s="29"/>
      <c r="D4" s="29"/>
      <c r="E4" s="25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1:17" x14ac:dyDescent="0.25">
      <c r="A5" s="30"/>
      <c r="B5" s="30"/>
      <c r="C5" s="30"/>
      <c r="D5" s="30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45" x14ac:dyDescent="0.25">
      <c r="A6" s="3"/>
      <c r="B6" s="4" t="s">
        <v>0</v>
      </c>
      <c r="C6" s="3"/>
      <c r="D6" s="3"/>
      <c r="E6" s="5">
        <v>8.5000000000000006E-2</v>
      </c>
      <c r="F6" s="5">
        <v>8.5000000000000006E-2</v>
      </c>
      <c r="G6" s="5">
        <v>8.5000000000000006E-2</v>
      </c>
      <c r="H6" s="5">
        <v>8.5000000000000006E-2</v>
      </c>
      <c r="I6" s="5">
        <v>8.5000000000000006E-2</v>
      </c>
      <c r="J6" s="5">
        <v>8.5000000000000006E-2</v>
      </c>
      <c r="K6" s="5">
        <v>8.5000000000000006E-2</v>
      </c>
      <c r="L6" s="5">
        <v>8.5000000000000006E-2</v>
      </c>
      <c r="M6" s="5">
        <v>8.5000000000000006E-2</v>
      </c>
      <c r="N6" s="5">
        <v>8.5000000000000006E-2</v>
      </c>
      <c r="O6" s="5">
        <v>8.5000000000000006E-2</v>
      </c>
      <c r="P6" s="5">
        <v>6.5000000000000002E-2</v>
      </c>
    </row>
    <row r="7" spans="1:17" x14ac:dyDescent="0.25">
      <c r="A7" s="25"/>
      <c r="B7" s="26"/>
      <c r="C7" s="6">
        <v>514233.96</v>
      </c>
      <c r="D7" s="6"/>
      <c r="E7" s="6">
        <f>C7*E6</f>
        <v>43709.886600000005</v>
      </c>
      <c r="F7" s="6">
        <f>C7*F6</f>
        <v>43709.886600000005</v>
      </c>
      <c r="G7" s="6">
        <f>C7*G6</f>
        <v>43709.886600000005</v>
      </c>
      <c r="H7" s="6">
        <f>C7*H6</f>
        <v>43709.886600000005</v>
      </c>
      <c r="I7" s="6">
        <f>C7*I6</f>
        <v>43709.886600000005</v>
      </c>
      <c r="J7" s="6">
        <f>C7*J6</f>
        <v>43709.886600000005</v>
      </c>
      <c r="K7" s="6">
        <f>C7*K6</f>
        <v>43709.886600000005</v>
      </c>
      <c r="L7" s="6">
        <f>C7*L6</f>
        <v>43709.886600000005</v>
      </c>
      <c r="M7" s="6">
        <f>C7*M6</f>
        <v>43709.886600000005</v>
      </c>
      <c r="N7" s="6">
        <f>C7*N6</f>
        <v>43709.886600000005</v>
      </c>
      <c r="O7" s="6">
        <f>C7*O6</f>
        <v>43709.886600000005</v>
      </c>
      <c r="P7" s="6">
        <f>C7*P6</f>
        <v>33425.207399999999</v>
      </c>
    </row>
    <row r="8" spans="1:17" x14ac:dyDescent="0.25">
      <c r="A8" s="27"/>
      <c r="B8" s="27"/>
      <c r="C8" s="6"/>
      <c r="D8" s="6"/>
      <c r="E8" s="6">
        <f>E7+0</f>
        <v>43709.886600000005</v>
      </c>
      <c r="F8" s="6">
        <f>E8+F7</f>
        <v>87419.773200000011</v>
      </c>
      <c r="G8" s="6">
        <f>F8+G7</f>
        <v>131129.65980000002</v>
      </c>
      <c r="H8" s="6">
        <f>G8+H7</f>
        <v>174839.54640000002</v>
      </c>
      <c r="I8" s="6">
        <f t="shared" ref="I8:P8" si="0">H8+I7</f>
        <v>218549.43300000002</v>
      </c>
      <c r="J8" s="6">
        <f t="shared" si="0"/>
        <v>262259.31960000005</v>
      </c>
      <c r="K8" s="6">
        <f t="shared" si="0"/>
        <v>305969.20620000007</v>
      </c>
      <c r="L8" s="6">
        <f t="shared" si="0"/>
        <v>349679.0928000001</v>
      </c>
      <c r="M8" s="6">
        <f t="shared" si="0"/>
        <v>393388.97940000013</v>
      </c>
      <c r="N8" s="6">
        <f t="shared" si="0"/>
        <v>437098.86600000015</v>
      </c>
      <c r="O8" s="6">
        <f t="shared" si="0"/>
        <v>480808.75260000018</v>
      </c>
      <c r="P8" s="6">
        <f t="shared" si="0"/>
        <v>514233.9600000002</v>
      </c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mergeCells count="10">
    <mergeCell ref="A7:B7"/>
    <mergeCell ref="A8:B8"/>
    <mergeCell ref="A1:P1"/>
    <mergeCell ref="A2:P2"/>
    <mergeCell ref="A3:P3"/>
    <mergeCell ref="A4:A5"/>
    <mergeCell ref="B4:B5"/>
    <mergeCell ref="C4:C5"/>
    <mergeCell ref="D4:D5"/>
    <mergeCell ref="E4:P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Plan4</vt:lpstr>
      <vt:lpstr>Plan1</vt:lpstr>
      <vt:lpstr>Plan2</vt:lpstr>
      <vt:lpstr>Plan3</vt:lpstr>
      <vt:lpstr>Plan2!Area_de_impressao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Engenharia</cp:lastModifiedBy>
  <cp:lastPrinted>2016-03-07T12:41:07Z</cp:lastPrinted>
  <dcterms:created xsi:type="dcterms:W3CDTF">2013-04-19T12:42:16Z</dcterms:created>
  <dcterms:modified xsi:type="dcterms:W3CDTF">2016-03-16T10:49:22Z</dcterms:modified>
</cp:coreProperties>
</file>